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-15" yWindow="1905" windowWidth="15270" windowHeight="5805"/>
  </bookViews>
  <sheets>
    <sheet name="Миац" sheetId="3" r:id="rId1"/>
  </sheets>
  <calcPr calcId="144525"/>
</workbook>
</file>

<file path=xl/calcChain.xml><?xml version="1.0" encoding="utf-8"?>
<calcChain xmlns="http://schemas.openxmlformats.org/spreadsheetml/2006/main">
  <c r="E25" i="3" l="1"/>
  <c r="E18" i="3"/>
  <c r="E17" i="3"/>
  <c r="E16" i="3"/>
  <c r="E11" i="3"/>
  <c r="C52" i="3" l="1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G53" i="3" l="1"/>
  <c r="F53" i="3" l="1"/>
  <c r="E53" i="3"/>
  <c r="D12" i="3" l="1"/>
  <c r="H11" i="3" l="1"/>
  <c r="H15" i="3"/>
  <c r="H19" i="3"/>
  <c r="H12" i="3"/>
  <c r="I15" i="3"/>
  <c r="I18" i="3"/>
  <c r="I21" i="3"/>
  <c r="I27" i="3"/>
  <c r="I32" i="3"/>
  <c r="I31" i="3"/>
  <c r="I37" i="3"/>
  <c r="I50" i="3"/>
  <c r="I49" i="3"/>
  <c r="I43" i="3"/>
  <c r="I45" i="3" l="1"/>
  <c r="N54" i="3" l="1"/>
  <c r="M54" i="3"/>
  <c r="D25" i="3"/>
  <c r="D14" i="3"/>
  <c r="I24" i="3"/>
  <c r="I16" i="3"/>
  <c r="I44" i="3"/>
  <c r="C53" i="3"/>
  <c r="B53" i="3"/>
  <c r="K52" i="3"/>
  <c r="J52" i="3"/>
  <c r="I52" i="3"/>
  <c r="H52" i="3"/>
  <c r="D52" i="3"/>
  <c r="K51" i="3"/>
  <c r="J51" i="3"/>
  <c r="I51" i="3"/>
  <c r="H51" i="3"/>
  <c r="D51" i="3"/>
  <c r="K50" i="3"/>
  <c r="J50" i="3"/>
  <c r="H50" i="3"/>
  <c r="D50" i="3"/>
  <c r="K49" i="3"/>
  <c r="J49" i="3"/>
  <c r="H49" i="3"/>
  <c r="D49" i="3"/>
  <c r="K48" i="3"/>
  <c r="J48" i="3"/>
  <c r="I48" i="3"/>
  <c r="H48" i="3"/>
  <c r="D48" i="3"/>
  <c r="K47" i="3"/>
  <c r="J47" i="3"/>
  <c r="I47" i="3"/>
  <c r="H47" i="3"/>
  <c r="D47" i="3"/>
  <c r="K46" i="3"/>
  <c r="J46" i="3"/>
  <c r="I46" i="3"/>
  <c r="H46" i="3"/>
  <c r="D46" i="3"/>
  <c r="K45" i="3"/>
  <c r="J45" i="3"/>
  <c r="H45" i="3"/>
  <c r="D45" i="3"/>
  <c r="K44" i="3"/>
  <c r="J44" i="3"/>
  <c r="H44" i="3"/>
  <c r="D44" i="3"/>
  <c r="K43" i="3"/>
  <c r="J43" i="3"/>
  <c r="H43" i="3"/>
  <c r="D43" i="3"/>
  <c r="K42" i="3"/>
  <c r="J42" i="3"/>
  <c r="I42" i="3"/>
  <c r="H42" i="3"/>
  <c r="D42" i="3"/>
  <c r="K41" i="3"/>
  <c r="J41" i="3"/>
  <c r="I41" i="3"/>
  <c r="H41" i="3"/>
  <c r="D41" i="3"/>
  <c r="K40" i="3"/>
  <c r="J40" i="3"/>
  <c r="I40" i="3"/>
  <c r="H40" i="3"/>
  <c r="D40" i="3"/>
  <c r="K39" i="3"/>
  <c r="J39" i="3"/>
  <c r="I39" i="3"/>
  <c r="H39" i="3"/>
  <c r="D39" i="3"/>
  <c r="K38" i="3"/>
  <c r="J38" i="3"/>
  <c r="I38" i="3"/>
  <c r="H38" i="3"/>
  <c r="D38" i="3"/>
  <c r="K37" i="3"/>
  <c r="J37" i="3"/>
  <c r="H37" i="3"/>
  <c r="D37" i="3"/>
  <c r="K36" i="3"/>
  <c r="J36" i="3"/>
  <c r="I36" i="3"/>
  <c r="H36" i="3"/>
  <c r="D36" i="3"/>
  <c r="K35" i="3"/>
  <c r="J35" i="3"/>
  <c r="I35" i="3"/>
  <c r="H35" i="3"/>
  <c r="D35" i="3"/>
  <c r="K34" i="3"/>
  <c r="J34" i="3"/>
  <c r="I34" i="3"/>
  <c r="H34" i="3"/>
  <c r="D34" i="3"/>
  <c r="K33" i="3"/>
  <c r="J33" i="3"/>
  <c r="I33" i="3"/>
  <c r="H33" i="3"/>
  <c r="D33" i="3"/>
  <c r="K32" i="3"/>
  <c r="J32" i="3"/>
  <c r="H32" i="3"/>
  <c r="D32" i="3"/>
  <c r="K31" i="3"/>
  <c r="J31" i="3"/>
  <c r="H31" i="3"/>
  <c r="D31" i="3"/>
  <c r="K30" i="3"/>
  <c r="J30" i="3"/>
  <c r="I30" i="3"/>
  <c r="H30" i="3"/>
  <c r="D30" i="3"/>
  <c r="K29" i="3"/>
  <c r="J29" i="3"/>
  <c r="I29" i="3"/>
  <c r="H29" i="3"/>
  <c r="D29" i="3"/>
  <c r="K28" i="3"/>
  <c r="J28" i="3"/>
  <c r="I28" i="3"/>
  <c r="H28" i="3"/>
  <c r="D28" i="3"/>
  <c r="K27" i="3"/>
  <c r="J27" i="3"/>
  <c r="D27" i="3"/>
  <c r="K26" i="3"/>
  <c r="J26" i="3"/>
  <c r="I26" i="3"/>
  <c r="H26" i="3"/>
  <c r="D26" i="3"/>
  <c r="K25" i="3"/>
  <c r="J25" i="3"/>
  <c r="I25" i="3"/>
  <c r="H25" i="3"/>
  <c r="K24" i="3"/>
  <c r="J24" i="3"/>
  <c r="H24" i="3"/>
  <c r="D24" i="3"/>
  <c r="K23" i="3"/>
  <c r="J23" i="3"/>
  <c r="I23" i="3"/>
  <c r="H23" i="3"/>
  <c r="D23" i="3"/>
  <c r="K22" i="3"/>
  <c r="J22" i="3"/>
  <c r="I22" i="3"/>
  <c r="H22" i="3"/>
  <c r="D22" i="3"/>
  <c r="K21" i="3"/>
  <c r="J21" i="3"/>
  <c r="H21" i="3"/>
  <c r="D21" i="3"/>
  <c r="K20" i="3"/>
  <c r="J20" i="3"/>
  <c r="I20" i="3"/>
  <c r="H20" i="3"/>
  <c r="D20" i="3"/>
  <c r="K19" i="3"/>
  <c r="J19" i="3"/>
  <c r="I19" i="3"/>
  <c r="D19" i="3"/>
  <c r="K18" i="3"/>
  <c r="J18" i="3"/>
  <c r="H18" i="3"/>
  <c r="D18" i="3"/>
  <c r="K17" i="3"/>
  <c r="J17" i="3"/>
  <c r="I17" i="3"/>
  <c r="H17" i="3"/>
  <c r="D17" i="3"/>
  <c r="K16" i="3"/>
  <c r="J16" i="3"/>
  <c r="H16" i="3"/>
  <c r="D16" i="3"/>
  <c r="K15" i="3"/>
  <c r="J15" i="3"/>
  <c r="D15" i="3"/>
  <c r="K14" i="3"/>
  <c r="J14" i="3"/>
  <c r="I14" i="3"/>
  <c r="H14" i="3"/>
  <c r="K13" i="3"/>
  <c r="J13" i="3"/>
  <c r="I13" i="3"/>
  <c r="H13" i="3"/>
  <c r="D13" i="3"/>
  <c r="K12" i="3"/>
  <c r="J12" i="3"/>
  <c r="I12" i="3"/>
  <c r="K11" i="3"/>
  <c r="J11" i="3"/>
  <c r="I11" i="3"/>
  <c r="D11" i="3"/>
  <c r="K53" i="3" l="1"/>
  <c r="H53" i="3"/>
  <c r="I53" i="3"/>
  <c r="J53" i="3"/>
  <c r="D53" i="3"/>
</calcChain>
</file>

<file path=xl/sharedStrings.xml><?xml version="1.0" encoding="utf-8"?>
<sst xmlns="http://schemas.openxmlformats.org/spreadsheetml/2006/main" count="75" uniqueCount="67">
  <si>
    <t>Наименования муниципальных образований</t>
  </si>
  <si>
    <t>Число льготников  в районе</t>
  </si>
  <si>
    <t>Количество</t>
  </si>
  <si>
    <t xml:space="preserve">всего </t>
  </si>
  <si>
    <t>на 1 человека</t>
  </si>
  <si>
    <t>Ашинский муниципальный район</t>
  </si>
  <si>
    <t>Верхнеуфалейский городской округ</t>
  </si>
  <si>
    <t>Еманжелинский муниципальный район</t>
  </si>
  <si>
    <t>Златоустовский городской округ</t>
  </si>
  <si>
    <t xml:space="preserve">Карабашский городской округ 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</si>
  <si>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</si>
  <si>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</si>
  <si>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</si>
  <si>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Копейский городской округ</t>
  </si>
  <si>
    <t>Коркинский муниципальный район</t>
  </si>
  <si>
    <t>Кыштымский городской округ</t>
  </si>
  <si>
    <t>Магнитогорский городской округ</t>
  </si>
  <si>
    <t>Миасский городской округ</t>
  </si>
  <si>
    <t>Пластовский муниципальный район</t>
  </si>
  <si>
    <t>Саткинский муниципальный район</t>
  </si>
  <si>
    <t xml:space="preserve">Троицкий городской округ </t>
  </si>
  <si>
    <t>Усть-Катавский городской округ</t>
  </si>
  <si>
    <t>Челябинский городской округ</t>
  </si>
  <si>
    <t>Чебаркульский городской округ</t>
  </si>
  <si>
    <t>Южноуральский городской округ</t>
  </si>
  <si>
    <t>Агаповский муниципальный район</t>
  </si>
  <si>
    <t>Аргаяшский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</si>
  <si>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</si>
  <si>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</si>
  <si>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</si>
  <si>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Еткульский муниципальный район</t>
  </si>
  <si>
    <t>Кизильский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</si>
  <si>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</si>
  <si>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</si>
  <si>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</si>
  <si>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</si>
  <si>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 район</t>
  </si>
  <si>
    <t>Октябрьский  муниципальный 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</si>
  <si>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</si>
  <si>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</si>
  <si>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</si>
  <si>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</si>
  <si>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Чесменский муниципальный район</t>
  </si>
  <si>
    <t>Чебаркульский  муниципальный  район</t>
  </si>
  <si>
    <t>Трехгорный городской округ</t>
  </si>
  <si>
    <t>Снежинский городской округ</t>
  </si>
  <si>
    <t>Озерский городской округ</t>
  </si>
  <si>
    <t>Итого по муниципальным образованиям</t>
  </si>
  <si>
    <t>Отпущено по сумме (руб.)</t>
  </si>
  <si>
    <t>% рецептов, взятых на отсроченное обеспечение, к количеству выписанных</t>
  </si>
  <si>
    <t>Средняя стоимость  рецепта (руб.)</t>
  </si>
  <si>
    <t xml:space="preserve">Среднедушевое потребление (руб.) </t>
  </si>
  <si>
    <t xml:space="preserve">Количество отпущенных рецептов на 1 человека </t>
  </si>
  <si>
    <t>Приложение 2</t>
  </si>
  <si>
    <t xml:space="preserve">к письму </t>
  </si>
  <si>
    <t>Министерства здравоохранения</t>
  </si>
  <si>
    <t>Челябинской области</t>
  </si>
  <si>
    <t>от "___"  _______ 2020 г.</t>
  </si>
  <si>
    <t>№ __________________</t>
  </si>
  <si>
    <t>Приложение 1</t>
  </si>
  <si>
    <t>к письму</t>
  </si>
  <si>
    <t>Министерства здравоохоранения</t>
  </si>
  <si>
    <t xml:space="preserve">Челябинской области </t>
  </si>
  <si>
    <t>Сведения о выписке и отпуску льготных рецептов по программе обеспечения необходимыми лекарственными препаратами по состоянию на __________________________ г. </t>
  </si>
  <si>
    <t>выписанных рецептов (шт.)</t>
  </si>
  <si>
    <t>Отпущенных рецептов (шт.)</t>
  </si>
  <si>
    <t>Количество рецептов, находящихся на отсроченном обеспечении более 10 дней (шт.)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</si>
</sst>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color theme="1"/>
      <name val="Tahoma"/>
      <family val="2"/>
      <charset val="204"/>
    </font>
    <font>
      <b/>
      <sz val="8"/>
      <color indexed="9"/>
      <name val="Tahoma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0" fillId="0" borderId="0" xfId="0" applyFont="1"/>
    <xf numFmtId="3" fontId="0" fillId="0" borderId="0" xfId="0" applyNumberFormat="1" applyFont="1"/>
    <xf numFmtId="4" fontId="0" fillId="0" borderId="0" xfId="0" applyNumberFormat="1" applyFont="1"/>
    <xf numFmtId="164" fontId="0" fillId="0" borderId="0" xfId="0" applyNumberFormat="1" applyFont="1"/>
    <xf numFmtId="3" fontId="0" fillId="0" borderId="0" xfId="0" applyNumberFormat="1" applyFont="1" applyFill="1"/>
    <xf numFmtId="0" fontId="1" fillId="0" borderId="0" xfId="0" applyFont="1" applyFill="1" applyBorder="1" applyAlignment="1">
      <alignment horizontal="justify" wrapText="1"/>
    </xf>
    <xf numFmtId="0" fontId="2" fillId="0" borderId="1" xfId="0" applyFont="1" applyBorder="1"/>
    <xf numFmtId="0" fontId="2" fillId="4" borderId="1" xfId="0" applyFont="1" applyFill="1" applyBorder="1"/>
    <xf numFmtId="0" fontId="3" fillId="5" borderId="3" xfId="0" applyFont="1" applyFill="1" applyBorder="1" applyAlignment="1">
      <alignment horizontal="right"/>
    </xf>
    <xf numFmtId="4" fontId="0" fillId="0" borderId="0" xfId="0" applyNumberFormat="1" applyFont="1" applyFill="1"/>
    <xf numFmtId="0" fontId="5" fillId="0" borderId="1" xfId="0" applyFont="1" applyBorder="1" applyAlignment="1">
      <alignment horizontal="justify" wrapText="1"/>
    </xf>
    <xf numFmtId="3" fontId="5" fillId="0" borderId="1" xfId="0" applyNumberFormat="1" applyFont="1" applyFill="1" applyBorder="1" applyAlignment="1">
      <alignment wrapText="1"/>
    </xf>
    <xf numFmtId="4" fontId="5" fillId="0" borderId="1" xfId="0" applyNumberFormat="1" applyFont="1" applyFill="1" applyBorder="1" applyAlignment="1">
      <alignment wrapText="1"/>
    </xf>
    <xf numFmtId="3" fontId="5" fillId="3" borderId="1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horizontal="justify" wrapText="1"/>
    </xf>
    <xf numFmtId="164" fontId="5" fillId="0" borderId="1" xfId="0" applyNumberFormat="1" applyFont="1" applyFill="1" applyBorder="1" applyAlignment="1">
      <alignment wrapText="1"/>
    </xf>
    <xf numFmtId="0" fontId="0" fillId="0" borderId="0" xfId="0" applyFont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7" fillId="3" borderId="0" xfId="1" applyFont="1" applyFill="1" applyAlignment="1">
      <alignment horizontal="right" vertical="center"/>
    </xf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/>
    <xf numFmtId="0" fontId="5" fillId="3" borderId="0" xfId="1" applyFont="1" applyFill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BB100"/>
  <sheetViews>
    <sheetView tabSelected="1" topLeftCell="A16" workbookViewId="0">
      <selection activeCell="G24" sqref="G24"/>
    </sheetView>
  </sheetViews>
  <sheetFormatPr defaultRowHeight="15" x14ac:dyDescent="0.25"/>
  <cols>
    <col min="1" max="1" width="45.5703125" style="1" customWidth="1"/>
    <col min="2" max="2" width="18.28515625" style="5" customWidth="1"/>
    <col min="3" max="3" width="8.42578125" style="5" customWidth="1"/>
    <col min="4" max="4" width="14.42578125" style="3" customWidth="1"/>
    <col min="5" max="6" width="14" style="5" customWidth="1"/>
    <col min="7" max="7" width="27.85546875" style="2" customWidth="1"/>
    <col min="8" max="8" width="24.85546875" style="4" customWidth="1"/>
    <col min="9" max="9" width="14.42578125" style="3" customWidth="1"/>
    <col min="10" max="10" width="16.28515625" style="3" customWidth="1"/>
    <col min="11" max="11" width="19.85546875" style="3" customWidth="1"/>
    <col min="12" max="12" width="9.140625" style="1"/>
    <col min="13" max="14" width="0" style="1" hidden="1" customWidth="1"/>
    <col min="15" max="16384" width="9.140625" style="1"/>
  </cols>
  <sheetData>
    <row r="1" spans="1:54" s="23" customFormat="1" ht="16.5" x14ac:dyDescent="0.25">
      <c r="A1" s="25"/>
      <c r="B1" s="26"/>
      <c r="C1" s="26"/>
      <c r="D1" s="26"/>
      <c r="E1" s="26"/>
      <c r="F1" s="26"/>
      <c r="G1" s="26"/>
      <c r="H1" s="26"/>
      <c r="I1" s="26"/>
      <c r="J1" s="20"/>
      <c r="K1" s="21" t="s">
        <v>59</v>
      </c>
      <c r="L1" s="21"/>
      <c r="M1" s="22" t="s">
        <v>53</v>
      </c>
      <c r="N1" s="22" t="s">
        <v>53</v>
      </c>
      <c r="O1" s="26"/>
      <c r="P1" s="26"/>
      <c r="Q1" s="26"/>
      <c r="R1" s="26"/>
      <c r="S1" s="26"/>
      <c r="T1" s="26"/>
      <c r="U1" s="26"/>
      <c r="V1" s="26"/>
      <c r="W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</row>
    <row r="2" spans="1:54" s="23" customFormat="1" ht="16.5" x14ac:dyDescent="0.25">
      <c r="A2" s="25"/>
      <c r="B2" s="26"/>
      <c r="C2" s="26"/>
      <c r="D2" s="26"/>
      <c r="E2" s="26"/>
      <c r="F2" s="26"/>
      <c r="G2" s="26"/>
      <c r="H2" s="26"/>
      <c r="I2" s="26"/>
      <c r="J2" s="20"/>
      <c r="K2" s="21" t="s">
        <v>60</v>
      </c>
      <c r="L2" s="21"/>
      <c r="M2" s="22" t="s">
        <v>54</v>
      </c>
      <c r="N2" s="22" t="s">
        <v>54</v>
      </c>
      <c r="O2" s="26"/>
      <c r="P2" s="26"/>
      <c r="Q2" s="26"/>
      <c r="R2" s="26"/>
      <c r="S2" s="26"/>
      <c r="T2" s="26"/>
      <c r="U2" s="26"/>
      <c r="V2" s="26"/>
      <c r="W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</row>
    <row r="3" spans="1:54" s="23" customFormat="1" ht="16.5" x14ac:dyDescent="0.25">
      <c r="A3" s="25"/>
      <c r="B3" s="26"/>
      <c r="C3" s="26"/>
      <c r="D3" s="26"/>
      <c r="E3" s="26"/>
      <c r="F3" s="26"/>
      <c r="G3" s="26"/>
      <c r="H3" s="26"/>
      <c r="I3" s="26"/>
      <c r="J3" s="20"/>
      <c r="K3" s="21" t="s">
        <v>61</v>
      </c>
      <c r="L3" s="21"/>
      <c r="M3" s="22" t="s">
        <v>55</v>
      </c>
      <c r="N3" s="22" t="s">
        <v>55</v>
      </c>
      <c r="O3" s="26"/>
      <c r="P3" s="26"/>
      <c r="Q3" s="26"/>
      <c r="R3" s="26"/>
      <c r="S3" s="26"/>
      <c r="T3" s="26"/>
      <c r="U3" s="26"/>
      <c r="V3" s="26"/>
      <c r="W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</row>
    <row r="4" spans="1:54" s="23" customFormat="1" ht="16.5" x14ac:dyDescent="0.25">
      <c r="A4" s="25"/>
      <c r="B4" s="26"/>
      <c r="C4" s="26"/>
      <c r="D4" s="26"/>
      <c r="E4" s="26"/>
      <c r="F4" s="26"/>
      <c r="G4" s="26"/>
      <c r="H4" s="26"/>
      <c r="I4" s="26"/>
      <c r="J4" s="20"/>
      <c r="K4" s="21" t="s">
        <v>62</v>
      </c>
      <c r="L4" s="21"/>
      <c r="M4" s="22" t="s">
        <v>56</v>
      </c>
      <c r="N4" s="22" t="s">
        <v>56</v>
      </c>
      <c r="O4" s="26"/>
      <c r="P4" s="26"/>
      <c r="Q4" s="26"/>
      <c r="R4" s="26"/>
      <c r="S4" s="26"/>
      <c r="T4" s="26"/>
      <c r="U4" s="26"/>
      <c r="V4" s="26"/>
      <c r="W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</row>
    <row r="5" spans="1:54" s="23" customFormat="1" ht="16.5" x14ac:dyDescent="0.25">
      <c r="A5" s="25"/>
      <c r="B5" s="26"/>
      <c r="C5" s="26"/>
      <c r="D5" s="26"/>
      <c r="E5" s="26"/>
      <c r="F5" s="26"/>
      <c r="G5" s="26"/>
      <c r="H5" s="26"/>
      <c r="I5" s="26"/>
      <c r="J5" s="20"/>
      <c r="K5" s="27" t="s">
        <v>57</v>
      </c>
      <c r="L5" s="21"/>
      <c r="M5" s="22" t="s">
        <v>57</v>
      </c>
      <c r="N5" s="22" t="s">
        <v>57</v>
      </c>
      <c r="O5" s="26"/>
      <c r="P5" s="26"/>
      <c r="Q5" s="26"/>
      <c r="R5" s="26"/>
      <c r="S5" s="26"/>
      <c r="T5" s="26"/>
      <c r="U5" s="26"/>
      <c r="V5" s="26"/>
      <c r="W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</row>
    <row r="6" spans="1:54" s="23" customFormat="1" ht="16.5" x14ac:dyDescent="0.25">
      <c r="A6" s="25"/>
      <c r="B6" s="26"/>
      <c r="C6" s="26"/>
      <c r="D6" s="26"/>
      <c r="E6" s="26"/>
      <c r="F6" s="26"/>
      <c r="G6" s="26"/>
      <c r="H6" s="26"/>
      <c r="I6" s="26"/>
      <c r="J6" s="20"/>
      <c r="K6" s="27" t="s">
        <v>58</v>
      </c>
      <c r="L6" s="21"/>
      <c r="M6" s="22" t="s">
        <v>58</v>
      </c>
      <c r="N6" s="22" t="s">
        <v>58</v>
      </c>
      <c r="O6" s="26"/>
      <c r="P6" s="26"/>
      <c r="Q6" s="26"/>
      <c r="R6" s="26"/>
      <c r="S6" s="26"/>
      <c r="T6" s="26"/>
      <c r="U6" s="26"/>
      <c r="V6" s="26"/>
      <c r="W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</row>
    <row r="7" spans="1:54" ht="27" customHeight="1" x14ac:dyDescent="0.25">
      <c r="A7" s="28" t="s">
        <v>63</v>
      </c>
      <c r="B7" s="28"/>
      <c r="C7" s="28"/>
      <c r="D7" s="28"/>
      <c r="E7" s="28"/>
      <c r="F7" s="28"/>
      <c r="G7" s="28"/>
      <c r="H7" s="28"/>
      <c r="I7" s="28"/>
      <c r="J7" s="28"/>
      <c r="K7" s="28"/>
      <c r="M7" s="7">
        <v>19</v>
      </c>
      <c r="N7" s="7">
        <v>0</v>
      </c>
    </row>
    <row r="8" spans="1:54" ht="13.5" customHeight="1" x14ac:dyDescent="0.25">
      <c r="A8" s="29" t="s">
        <v>0</v>
      </c>
      <c r="B8" s="30" t="s">
        <v>1</v>
      </c>
      <c r="C8" s="31" t="s">
        <v>2</v>
      </c>
      <c r="D8" s="31"/>
      <c r="E8" s="31"/>
      <c r="F8" s="30" t="s">
        <v>48</v>
      </c>
      <c r="G8" s="33" t="s">
        <v>66</v>
      </c>
      <c r="H8" s="36" t="s">
        <v>49</v>
      </c>
      <c r="I8" s="32" t="s">
        <v>50</v>
      </c>
      <c r="J8" s="32" t="s">
        <v>51</v>
      </c>
      <c r="K8" s="32" t="s">
        <v>52</v>
      </c>
      <c r="M8" s="8">
        <v>35</v>
      </c>
      <c r="N8" s="8">
        <v>1</v>
      </c>
    </row>
    <row r="9" spans="1:54" ht="33.75" customHeight="1" x14ac:dyDescent="0.25">
      <c r="A9" s="29"/>
      <c r="B9" s="30"/>
      <c r="C9" s="31" t="s">
        <v>64</v>
      </c>
      <c r="D9" s="31"/>
      <c r="E9" s="30" t="s">
        <v>65</v>
      </c>
      <c r="F9" s="30"/>
      <c r="G9" s="34"/>
      <c r="H9" s="37"/>
      <c r="I9" s="32"/>
      <c r="J9" s="32"/>
      <c r="K9" s="32"/>
      <c r="M9" s="7">
        <v>53</v>
      </c>
      <c r="N9" s="7">
        <v>0</v>
      </c>
    </row>
    <row r="10" spans="1:54" ht="20.25" customHeight="1" x14ac:dyDescent="0.25">
      <c r="A10" s="29"/>
      <c r="B10" s="30"/>
      <c r="C10" s="18" t="s">
        <v>3</v>
      </c>
      <c r="D10" s="19" t="s">
        <v>4</v>
      </c>
      <c r="E10" s="30"/>
      <c r="F10" s="30"/>
      <c r="G10" s="35"/>
      <c r="H10" s="35"/>
      <c r="I10" s="32"/>
      <c r="J10" s="32"/>
      <c r="K10" s="32"/>
      <c r="M10" s="8">
        <v>10</v>
      </c>
      <c r="N10" s="8">
        <v>0</v>
      </c>
    </row>
    <row r="11" spans="1:54" ht="15" customHeight="1" x14ac:dyDescent="0.25">
      <c r="A11" s="11" t="s">
        <v>5</v>
      </c>
      <c r="B11" s="12">
        <v>1124</v>
      </c>
      <c r="C11" s="12">
        <f>E11+3</f>
        <v>2903</v>
      </c>
      <c r="D11" s="13">
        <f t="shared" ref="D11:D53" si="0">C11/B11</f>
        <v>2.5827402135231319</v>
      </c>
      <c r="E11" s="14">
        <f>1440+1460</f>
        <v>2900</v>
      </c>
      <c r="F11" s="12">
        <v>4600061.01</v>
      </c>
      <c r="G11" s="12">
        <v>2</v>
      </c>
      <c r="H11" s="13">
        <f t="shared" ref="H11:H53" si="1">G11/C11*100</f>
        <v>6.8894247330347921E-2</v>
      </c>
      <c r="I11" s="13">
        <f>F11/E11</f>
        <v>1586.2279344827587</v>
      </c>
      <c r="J11" s="13">
        <f t="shared" ref="J11:J53" si="2">F11/B11</f>
        <v>4092.5809697508894</v>
      </c>
      <c r="K11" s="13">
        <f t="shared" ref="K11:K53" si="3">E11/B11</f>
        <v>2.580071174377224</v>
      </c>
      <c r="M11" s="8">
        <v>1</v>
      </c>
      <c r="N11" s="8">
        <v>0</v>
      </c>
    </row>
    <row r="12" spans="1:54" ht="15" customHeight="1" x14ac:dyDescent="0.25">
      <c r="A12" s="11" t="s">
        <v>6</v>
      </c>
      <c r="B12" s="12">
        <v>655</v>
      </c>
      <c r="C12" s="12">
        <f t="shared" ref="C12:C52" si="4">E12+3</f>
        <v>1536</v>
      </c>
      <c r="D12" s="13">
        <f>C12/B12</f>
        <v>2.3450381679389314</v>
      </c>
      <c r="E12" s="14">
        <v>1533</v>
      </c>
      <c r="F12" s="12">
        <v>2158377.15</v>
      </c>
      <c r="G12" s="12">
        <v>0</v>
      </c>
      <c r="H12" s="13">
        <f t="shared" si="1"/>
        <v>0</v>
      </c>
      <c r="I12" s="13">
        <f t="shared" ref="I12:I53" si="5">F12/E12</f>
        <v>1407.9433463796477</v>
      </c>
      <c r="J12" s="13">
        <f t="shared" si="2"/>
        <v>3295.2322900763356</v>
      </c>
      <c r="K12" s="13">
        <f t="shared" si="3"/>
        <v>2.3404580152671755</v>
      </c>
      <c r="M12" s="7">
        <v>11</v>
      </c>
      <c r="N12" s="7">
        <v>0</v>
      </c>
    </row>
    <row r="13" spans="1:54" ht="15" customHeight="1" x14ac:dyDescent="0.25">
      <c r="A13" s="11" t="s">
        <v>7</v>
      </c>
      <c r="B13" s="12">
        <v>996</v>
      </c>
      <c r="C13" s="12">
        <f t="shared" si="4"/>
        <v>2193</v>
      </c>
      <c r="D13" s="13">
        <f t="shared" si="0"/>
        <v>2.2018072289156625</v>
      </c>
      <c r="E13" s="14">
        <v>2190</v>
      </c>
      <c r="F13" s="12">
        <v>3231972.04</v>
      </c>
      <c r="G13" s="12">
        <v>2</v>
      </c>
      <c r="H13" s="13">
        <f>G13/C13*100</f>
        <v>9.1199270405836752E-2</v>
      </c>
      <c r="I13" s="13">
        <f>F13/E13</f>
        <v>1475.7863196347032</v>
      </c>
      <c r="J13" s="13">
        <f t="shared" si="2"/>
        <v>3244.9518473895582</v>
      </c>
      <c r="K13" s="13">
        <f t="shared" si="3"/>
        <v>2.1987951807228914</v>
      </c>
      <c r="M13" s="8">
        <v>9</v>
      </c>
      <c r="N13" s="8">
        <v>0</v>
      </c>
    </row>
    <row r="14" spans="1:54" ht="15" customHeight="1" x14ac:dyDescent="0.25">
      <c r="A14" s="11" t="s">
        <v>8</v>
      </c>
      <c r="B14" s="12">
        <v>2230</v>
      </c>
      <c r="C14" s="12">
        <f t="shared" si="4"/>
        <v>5114</v>
      </c>
      <c r="D14" s="13">
        <f t="shared" si="0"/>
        <v>2.2932735426008968</v>
      </c>
      <c r="E14" s="14">
        <v>5111</v>
      </c>
      <c r="F14" s="12">
        <v>8382089.3099999996</v>
      </c>
      <c r="G14" s="12">
        <v>2</v>
      </c>
      <c r="H14" s="13">
        <f t="shared" si="1"/>
        <v>3.9108330074305822E-2</v>
      </c>
      <c r="I14" s="13">
        <f t="shared" si="5"/>
        <v>1640.0096478184307</v>
      </c>
      <c r="J14" s="13">
        <f t="shared" si="2"/>
        <v>3758.7844439461883</v>
      </c>
      <c r="K14" s="13">
        <f t="shared" si="3"/>
        <v>2.2919282511210763</v>
      </c>
      <c r="M14" s="7">
        <v>97</v>
      </c>
      <c r="N14" s="7">
        <v>0</v>
      </c>
    </row>
    <row r="15" spans="1:54" ht="15" customHeight="1" x14ac:dyDescent="0.25">
      <c r="A15" s="11" t="s">
        <v>9</v>
      </c>
      <c r="B15" s="12">
        <v>223</v>
      </c>
      <c r="C15" s="12">
        <f t="shared" si="4"/>
        <v>790</v>
      </c>
      <c r="D15" s="13">
        <f t="shared" si="0"/>
        <v>3.5426008968609866</v>
      </c>
      <c r="E15" s="14">
        <v>787</v>
      </c>
      <c r="F15" s="12">
        <v>935508.31</v>
      </c>
      <c r="G15" s="12">
        <v>0</v>
      </c>
      <c r="H15" s="13">
        <f t="shared" si="1"/>
        <v>0</v>
      </c>
      <c r="I15" s="13">
        <f t="shared" si="5"/>
        <v>1188.7017916137231</v>
      </c>
      <c r="J15" s="13">
        <f t="shared" si="2"/>
        <v>4195.1045291479822</v>
      </c>
      <c r="K15" s="13">
        <f t="shared" si="3"/>
        <v>3.5291479820627805</v>
      </c>
      <c r="M15" s="8">
        <v>19</v>
      </c>
      <c r="N15" s="8">
        <v>0</v>
      </c>
      <c r="R15" s="17"/>
    </row>
    <row r="16" spans="1:54" ht="15" customHeight="1" x14ac:dyDescent="0.25">
      <c r="A16" s="11" t="s">
        <v>10</v>
      </c>
      <c r="B16" s="12">
        <v>798</v>
      </c>
      <c r="C16" s="12">
        <f t="shared" si="4"/>
        <v>1465</v>
      </c>
      <c r="D16" s="13">
        <f t="shared" si="0"/>
        <v>1.8358395989974938</v>
      </c>
      <c r="E16" s="14">
        <f>1378+84</f>
        <v>1462</v>
      </c>
      <c r="F16" s="12">
        <v>2107912.8199999998</v>
      </c>
      <c r="G16" s="12">
        <v>0</v>
      </c>
      <c r="H16" s="13">
        <f t="shared" si="1"/>
        <v>0</v>
      </c>
      <c r="I16" s="13">
        <f>F16/E16</f>
        <v>1441.8008344733241</v>
      </c>
      <c r="J16" s="13">
        <f t="shared" si="2"/>
        <v>2641.4947619047616</v>
      </c>
      <c r="K16" s="13">
        <f t="shared" si="3"/>
        <v>1.8320802005012531</v>
      </c>
      <c r="M16" s="7">
        <v>17</v>
      </c>
      <c r="N16" s="7">
        <v>4</v>
      </c>
    </row>
    <row r="17" spans="1:14" ht="15" customHeight="1" x14ac:dyDescent="0.25">
      <c r="A17" s="15" t="s">
        <v>11</v>
      </c>
      <c r="B17" s="12">
        <v>737</v>
      </c>
      <c r="C17" s="12">
        <f t="shared" si="4"/>
        <v>2544</v>
      </c>
      <c r="D17" s="13">
        <f t="shared" si="0"/>
        <v>3.4518317503392129</v>
      </c>
      <c r="E17" s="14">
        <f>1671+870</f>
        <v>2541</v>
      </c>
      <c r="F17" s="12">
        <v>2424451.52</v>
      </c>
      <c r="G17" s="12">
        <v>0</v>
      </c>
      <c r="H17" s="13">
        <f t="shared" si="1"/>
        <v>0</v>
      </c>
      <c r="I17" s="13">
        <f t="shared" si="5"/>
        <v>954.13282959464777</v>
      </c>
      <c r="J17" s="13">
        <f t="shared" si="2"/>
        <v>3289.6221438263228</v>
      </c>
      <c r="K17" s="13">
        <f t="shared" si="3"/>
        <v>3.4477611940298507</v>
      </c>
      <c r="M17" s="8">
        <v>26</v>
      </c>
      <c r="N17" s="8">
        <v>0</v>
      </c>
    </row>
    <row r="18" spans="1:14" ht="15" customHeight="1" x14ac:dyDescent="0.25">
      <c r="A18" s="11" t="s">
        <v>12</v>
      </c>
      <c r="B18" s="12">
        <v>545</v>
      </c>
      <c r="C18" s="12">
        <f t="shared" si="4"/>
        <v>1157</v>
      </c>
      <c r="D18" s="13">
        <f t="shared" si="0"/>
        <v>2.1229357798165136</v>
      </c>
      <c r="E18" s="14">
        <f>655+499</f>
        <v>1154</v>
      </c>
      <c r="F18" s="12">
        <v>1695981.26</v>
      </c>
      <c r="G18" s="12">
        <v>0</v>
      </c>
      <c r="H18" s="13">
        <f t="shared" si="1"/>
        <v>0</v>
      </c>
      <c r="I18" s="13">
        <f t="shared" si="5"/>
        <v>1469.6544714038127</v>
      </c>
      <c r="J18" s="13">
        <f t="shared" si="2"/>
        <v>3111.8922201834862</v>
      </c>
      <c r="K18" s="13">
        <f t="shared" si="3"/>
        <v>2.1174311926605505</v>
      </c>
      <c r="M18" s="7">
        <v>15</v>
      </c>
      <c r="N18" s="7">
        <v>0</v>
      </c>
    </row>
    <row r="19" spans="1:14" ht="15" customHeight="1" x14ac:dyDescent="0.25">
      <c r="A19" s="11" t="s">
        <v>13</v>
      </c>
      <c r="B19" s="12">
        <v>2826</v>
      </c>
      <c r="C19" s="12">
        <f t="shared" si="4"/>
        <v>3834</v>
      </c>
      <c r="D19" s="13">
        <f t="shared" si="0"/>
        <v>1.3566878980891719</v>
      </c>
      <c r="E19" s="14">
        <v>3831</v>
      </c>
      <c r="F19" s="12">
        <v>9869804.6799999997</v>
      </c>
      <c r="G19" s="12">
        <v>1</v>
      </c>
      <c r="H19" s="13">
        <f t="shared" si="1"/>
        <v>2.6082420448617631E-2</v>
      </c>
      <c r="I19" s="13">
        <f t="shared" si="5"/>
        <v>2576.2998381623597</v>
      </c>
      <c r="J19" s="13">
        <f t="shared" si="2"/>
        <v>3492.4998867657464</v>
      </c>
      <c r="K19" s="13">
        <f t="shared" si="3"/>
        <v>1.3556263269639066</v>
      </c>
      <c r="M19" s="8">
        <v>16</v>
      </c>
      <c r="N19" s="8">
        <v>0</v>
      </c>
    </row>
    <row r="20" spans="1:14" ht="15" customHeight="1" x14ac:dyDescent="0.25">
      <c r="A20" s="11" t="s">
        <v>14</v>
      </c>
      <c r="B20" s="12">
        <v>1093</v>
      </c>
      <c r="C20" s="12">
        <f t="shared" si="4"/>
        <v>2148</v>
      </c>
      <c r="D20" s="13">
        <f t="shared" si="0"/>
        <v>1.9652333028362305</v>
      </c>
      <c r="E20" s="14">
        <v>2145</v>
      </c>
      <c r="F20" s="12">
        <v>3940132.88</v>
      </c>
      <c r="G20" s="12">
        <v>0</v>
      </c>
      <c r="H20" s="13">
        <f t="shared" si="1"/>
        <v>0</v>
      </c>
      <c r="I20" s="13">
        <f t="shared" si="5"/>
        <v>1836.8917855477855</v>
      </c>
      <c r="J20" s="13">
        <f t="shared" si="2"/>
        <v>3604.8791216834402</v>
      </c>
      <c r="K20" s="13">
        <f t="shared" si="3"/>
        <v>1.9624885635864593</v>
      </c>
      <c r="M20" s="7">
        <v>140</v>
      </c>
      <c r="N20" s="7">
        <v>0</v>
      </c>
    </row>
    <row r="21" spans="1:14" ht="15" customHeight="1" x14ac:dyDescent="0.25">
      <c r="A21" s="11" t="s">
        <v>15</v>
      </c>
      <c r="B21" s="12">
        <v>916</v>
      </c>
      <c r="C21" s="12">
        <f t="shared" si="4"/>
        <v>1322</v>
      </c>
      <c r="D21" s="13">
        <f t="shared" si="0"/>
        <v>1.4432314410480349</v>
      </c>
      <c r="E21" s="14">
        <v>1319</v>
      </c>
      <c r="F21" s="12">
        <v>3115613.94</v>
      </c>
      <c r="G21" s="12">
        <v>5</v>
      </c>
      <c r="H21" s="13">
        <f t="shared" si="1"/>
        <v>0.37821482602118006</v>
      </c>
      <c r="I21" s="13">
        <f t="shared" si="5"/>
        <v>2362.1030629264592</v>
      </c>
      <c r="J21" s="13">
        <f t="shared" si="2"/>
        <v>3401.3252620087337</v>
      </c>
      <c r="K21" s="13">
        <f t="shared" si="3"/>
        <v>1.4399563318777293</v>
      </c>
      <c r="M21" s="8">
        <v>3</v>
      </c>
      <c r="N21" s="8">
        <v>0</v>
      </c>
    </row>
    <row r="22" spans="1:14" ht="15" customHeight="1" x14ac:dyDescent="0.25">
      <c r="A22" s="11" t="s">
        <v>16</v>
      </c>
      <c r="B22" s="12">
        <v>7873</v>
      </c>
      <c r="C22" s="12">
        <f t="shared" si="4"/>
        <v>13280</v>
      </c>
      <c r="D22" s="13">
        <f t="shared" si="0"/>
        <v>1.6867775943096659</v>
      </c>
      <c r="E22" s="14">
        <v>13277</v>
      </c>
      <c r="F22" s="12">
        <v>26428439.940000001</v>
      </c>
      <c r="G22" s="12">
        <v>9</v>
      </c>
      <c r="H22" s="13">
        <f t="shared" si="1"/>
        <v>6.7771084337349394E-2</v>
      </c>
      <c r="I22" s="13">
        <f t="shared" si="5"/>
        <v>1990.5430398433382</v>
      </c>
      <c r="J22" s="13">
        <f t="shared" si="2"/>
        <v>3356.8449053727932</v>
      </c>
      <c r="K22" s="13">
        <f t="shared" si="3"/>
        <v>1.6863965451543248</v>
      </c>
      <c r="M22" s="7">
        <v>1</v>
      </c>
      <c r="N22" s="7">
        <v>0</v>
      </c>
    </row>
    <row r="23" spans="1:14" ht="15" customHeight="1" x14ac:dyDescent="0.25">
      <c r="A23" s="15" t="s">
        <v>17</v>
      </c>
      <c r="B23" s="12">
        <v>3278</v>
      </c>
      <c r="C23" s="12">
        <f t="shared" si="4"/>
        <v>7929</v>
      </c>
      <c r="D23" s="13">
        <f t="shared" si="0"/>
        <v>2.4188529591214154</v>
      </c>
      <c r="E23" s="14">
        <v>7926</v>
      </c>
      <c r="F23" s="12">
        <v>13239179.01</v>
      </c>
      <c r="G23" s="12">
        <v>12</v>
      </c>
      <c r="H23" s="13">
        <f t="shared" si="1"/>
        <v>0.1513431706394249</v>
      </c>
      <c r="I23" s="13">
        <f t="shared" si="5"/>
        <v>1670.3480961392884</v>
      </c>
      <c r="J23" s="13">
        <f t="shared" si="2"/>
        <v>4038.7977455765708</v>
      </c>
      <c r="K23" s="13">
        <f t="shared" si="3"/>
        <v>2.4179377669310553</v>
      </c>
      <c r="M23" s="8">
        <v>1</v>
      </c>
      <c r="N23" s="8">
        <v>0</v>
      </c>
    </row>
    <row r="24" spans="1:14" ht="15" customHeight="1" x14ac:dyDescent="0.25">
      <c r="A24" s="15" t="s">
        <v>18</v>
      </c>
      <c r="B24" s="12">
        <v>495</v>
      </c>
      <c r="C24" s="12">
        <f t="shared" si="4"/>
        <v>1769</v>
      </c>
      <c r="D24" s="13">
        <f t="shared" si="0"/>
        <v>3.5737373737373739</v>
      </c>
      <c r="E24" s="14">
        <v>1766</v>
      </c>
      <c r="F24" s="12">
        <v>1930592.15</v>
      </c>
      <c r="G24" s="12">
        <v>0</v>
      </c>
      <c r="H24" s="13">
        <f t="shared" si="1"/>
        <v>0</v>
      </c>
      <c r="I24" s="13">
        <f>F24/E24</f>
        <v>1093.2005379388447</v>
      </c>
      <c r="J24" s="13">
        <f t="shared" si="2"/>
        <v>3900.1861616161614</v>
      </c>
      <c r="K24" s="13">
        <f t="shared" si="3"/>
        <v>3.5676767676767676</v>
      </c>
      <c r="M24" s="7">
        <v>44</v>
      </c>
      <c r="N24" s="7">
        <v>0</v>
      </c>
    </row>
    <row r="25" spans="1:14" ht="15" customHeight="1" x14ac:dyDescent="0.25">
      <c r="A25" s="15" t="s">
        <v>19</v>
      </c>
      <c r="B25" s="14">
        <v>1627</v>
      </c>
      <c r="C25" s="12">
        <f t="shared" si="4"/>
        <v>2683</v>
      </c>
      <c r="D25" s="13">
        <f t="shared" si="0"/>
        <v>1.6490473263675476</v>
      </c>
      <c r="E25" s="14">
        <f>2192+488</f>
        <v>2680</v>
      </c>
      <c r="F25" s="12">
        <v>3695090.38</v>
      </c>
      <c r="G25" s="12">
        <v>0</v>
      </c>
      <c r="H25" s="13">
        <f t="shared" si="1"/>
        <v>0</v>
      </c>
      <c r="I25" s="13">
        <f t="shared" si="5"/>
        <v>1378.7650671641791</v>
      </c>
      <c r="J25" s="13">
        <f t="shared" si="2"/>
        <v>2271.1065642286417</v>
      </c>
      <c r="K25" s="13">
        <f t="shared" si="3"/>
        <v>1.6472034419176398</v>
      </c>
      <c r="M25" s="8">
        <v>2</v>
      </c>
      <c r="N25" s="8">
        <v>0</v>
      </c>
    </row>
    <row r="26" spans="1:14" ht="15" customHeight="1" x14ac:dyDescent="0.25">
      <c r="A26" s="11" t="s">
        <v>20</v>
      </c>
      <c r="B26" s="12">
        <v>1365</v>
      </c>
      <c r="C26" s="12">
        <f t="shared" si="4"/>
        <v>4176</v>
      </c>
      <c r="D26" s="13">
        <f t="shared" si="0"/>
        <v>3.0593406593406591</v>
      </c>
      <c r="E26" s="14">
        <v>4173</v>
      </c>
      <c r="F26" s="12">
        <v>5361308.07</v>
      </c>
      <c r="G26" s="12">
        <v>0</v>
      </c>
      <c r="H26" s="13">
        <f t="shared" si="1"/>
        <v>0</v>
      </c>
      <c r="I26" s="13">
        <f t="shared" si="5"/>
        <v>1284.7610999281094</v>
      </c>
      <c r="J26" s="13">
        <f t="shared" si="2"/>
        <v>3927.6982197802199</v>
      </c>
      <c r="K26" s="13">
        <f t="shared" si="3"/>
        <v>3.0571428571428569</v>
      </c>
      <c r="M26" s="7">
        <v>1</v>
      </c>
      <c r="N26" s="7">
        <v>0</v>
      </c>
    </row>
    <row r="27" spans="1:14" ht="15" customHeight="1" x14ac:dyDescent="0.25">
      <c r="A27" s="11" t="s">
        <v>21</v>
      </c>
      <c r="B27" s="12">
        <v>469</v>
      </c>
      <c r="C27" s="12">
        <f t="shared" si="4"/>
        <v>699</v>
      </c>
      <c r="D27" s="13">
        <f t="shared" si="0"/>
        <v>1.4904051172707888</v>
      </c>
      <c r="E27" s="14">
        <v>696</v>
      </c>
      <c r="F27" s="12">
        <v>1626777.39</v>
      </c>
      <c r="G27" s="12">
        <v>0</v>
      </c>
      <c r="H27" s="13">
        <v>0</v>
      </c>
      <c r="I27" s="13">
        <f t="shared" si="5"/>
        <v>2337.3238362068964</v>
      </c>
      <c r="J27" s="13">
        <f t="shared" si="2"/>
        <v>3468.6085074626862</v>
      </c>
      <c r="K27" s="13">
        <f t="shared" si="3"/>
        <v>1.4840085287846483</v>
      </c>
      <c r="M27" s="8">
        <v>11</v>
      </c>
      <c r="N27" s="8">
        <v>0</v>
      </c>
    </row>
    <row r="28" spans="1:14" ht="15" customHeight="1" x14ac:dyDescent="0.25">
      <c r="A28" s="11" t="s">
        <v>22</v>
      </c>
      <c r="B28" s="12">
        <v>25630</v>
      </c>
      <c r="C28" s="12">
        <f t="shared" si="4"/>
        <v>56432</v>
      </c>
      <c r="D28" s="13">
        <f t="shared" si="0"/>
        <v>2.2017947717518531</v>
      </c>
      <c r="E28" s="14">
        <v>56429</v>
      </c>
      <c r="F28" s="12">
        <v>89748389.629999995</v>
      </c>
      <c r="G28" s="12">
        <v>9</v>
      </c>
      <c r="H28" s="16">
        <f t="shared" si="1"/>
        <v>1.5948398072015878E-2</v>
      </c>
      <c r="I28" s="13">
        <f t="shared" si="5"/>
        <v>1590.4657114249765</v>
      </c>
      <c r="J28" s="13">
        <f t="shared" si="2"/>
        <v>3501.6929235271164</v>
      </c>
      <c r="K28" s="13">
        <f t="shared" si="3"/>
        <v>2.2016777214202108</v>
      </c>
      <c r="M28" s="7">
        <v>7</v>
      </c>
      <c r="N28" s="7">
        <v>0</v>
      </c>
    </row>
    <row r="29" spans="1:14" ht="15" customHeight="1" x14ac:dyDescent="0.25">
      <c r="A29" s="11" t="s">
        <v>23</v>
      </c>
      <c r="B29" s="12">
        <v>802</v>
      </c>
      <c r="C29" s="12">
        <f t="shared" si="4"/>
        <v>1489</v>
      </c>
      <c r="D29" s="13">
        <f t="shared" si="0"/>
        <v>1.8566084788029926</v>
      </c>
      <c r="E29" s="14">
        <v>1486</v>
      </c>
      <c r="F29" s="12">
        <v>3629648.81</v>
      </c>
      <c r="G29" s="12">
        <v>0</v>
      </c>
      <c r="H29" s="13">
        <f t="shared" si="1"/>
        <v>0</v>
      </c>
      <c r="I29" s="13">
        <f t="shared" si="5"/>
        <v>2442.563129205922</v>
      </c>
      <c r="J29" s="13">
        <f t="shared" si="2"/>
        <v>4525.7466458852869</v>
      </c>
      <c r="K29" s="13">
        <f t="shared" si="3"/>
        <v>1.8528678304239401</v>
      </c>
      <c r="M29" s="8">
        <v>34</v>
      </c>
      <c r="N29" s="8">
        <v>0</v>
      </c>
    </row>
    <row r="30" spans="1:14" ht="15" customHeight="1" x14ac:dyDescent="0.25">
      <c r="A30" s="11" t="s">
        <v>24</v>
      </c>
      <c r="B30" s="12">
        <v>656</v>
      </c>
      <c r="C30" s="12">
        <f t="shared" si="4"/>
        <v>1151</v>
      </c>
      <c r="D30" s="13">
        <f t="shared" si="0"/>
        <v>1.7545731707317074</v>
      </c>
      <c r="E30" s="14">
        <v>1148</v>
      </c>
      <c r="F30" s="12">
        <v>2851143.38</v>
      </c>
      <c r="G30" s="12">
        <v>1</v>
      </c>
      <c r="H30" s="13">
        <f t="shared" si="1"/>
        <v>8.6880973066898348E-2</v>
      </c>
      <c r="I30" s="13">
        <f t="shared" si="5"/>
        <v>2483.5743728222997</v>
      </c>
      <c r="J30" s="13">
        <f t="shared" si="2"/>
        <v>4346.2551524390246</v>
      </c>
      <c r="K30" s="13">
        <f t="shared" si="3"/>
        <v>1.75</v>
      </c>
      <c r="M30" s="7">
        <v>22</v>
      </c>
      <c r="N30" s="7">
        <v>0</v>
      </c>
    </row>
    <row r="31" spans="1:14" ht="15" customHeight="1" x14ac:dyDescent="0.25">
      <c r="A31" s="11" t="s">
        <v>25</v>
      </c>
      <c r="B31" s="12">
        <v>735</v>
      </c>
      <c r="C31" s="12">
        <f t="shared" si="4"/>
        <v>946</v>
      </c>
      <c r="D31" s="13">
        <f t="shared" si="0"/>
        <v>1.2870748299319728</v>
      </c>
      <c r="E31" s="14">
        <v>943</v>
      </c>
      <c r="F31" s="12">
        <v>2693842.13</v>
      </c>
      <c r="G31" s="12">
        <v>2</v>
      </c>
      <c r="H31" s="13">
        <f t="shared" si="1"/>
        <v>0.21141649048625794</v>
      </c>
      <c r="I31" s="13">
        <f t="shared" si="5"/>
        <v>2856.6724602332979</v>
      </c>
      <c r="J31" s="13">
        <f t="shared" si="2"/>
        <v>3665.0913333333333</v>
      </c>
      <c r="K31" s="13">
        <f t="shared" si="3"/>
        <v>1.2829931972789115</v>
      </c>
      <c r="M31" s="8">
        <v>66</v>
      </c>
      <c r="N31" s="8">
        <v>0</v>
      </c>
    </row>
    <row r="32" spans="1:14" ht="15" customHeight="1" x14ac:dyDescent="0.25">
      <c r="A32" s="11" t="s">
        <v>26</v>
      </c>
      <c r="B32" s="12">
        <v>1014</v>
      </c>
      <c r="C32" s="12">
        <f t="shared" si="4"/>
        <v>3318</v>
      </c>
      <c r="D32" s="13">
        <f t="shared" si="0"/>
        <v>3.2721893491124261</v>
      </c>
      <c r="E32" s="14">
        <v>3315</v>
      </c>
      <c r="F32" s="12">
        <v>2698791.57</v>
      </c>
      <c r="G32" s="12">
        <v>0</v>
      </c>
      <c r="H32" s="13">
        <f t="shared" si="1"/>
        <v>0</v>
      </c>
      <c r="I32" s="13">
        <f t="shared" si="5"/>
        <v>814.11510407239814</v>
      </c>
      <c r="J32" s="13">
        <f t="shared" si="2"/>
        <v>2661.5301479289938</v>
      </c>
      <c r="K32" s="13">
        <f t="shared" si="3"/>
        <v>3.2692307692307692</v>
      </c>
      <c r="M32" s="7">
        <v>3</v>
      </c>
      <c r="N32" s="7">
        <v>0</v>
      </c>
    </row>
    <row r="33" spans="1:14" ht="15" customHeight="1" x14ac:dyDescent="0.25">
      <c r="A33" s="11" t="s">
        <v>27</v>
      </c>
      <c r="B33" s="12">
        <v>549</v>
      </c>
      <c r="C33" s="12">
        <f t="shared" si="4"/>
        <v>1304</v>
      </c>
      <c r="D33" s="13">
        <f t="shared" si="0"/>
        <v>2.3752276867030964</v>
      </c>
      <c r="E33" s="14">
        <v>1301</v>
      </c>
      <c r="F33" s="12">
        <v>1348258.07</v>
      </c>
      <c r="G33" s="12">
        <v>1</v>
      </c>
      <c r="H33" s="13">
        <f t="shared" si="1"/>
        <v>7.6687116564417179E-2</v>
      </c>
      <c r="I33" s="13">
        <f t="shared" si="5"/>
        <v>1036.3244196771714</v>
      </c>
      <c r="J33" s="13">
        <f t="shared" si="2"/>
        <v>2455.8434790528236</v>
      </c>
      <c r="K33" s="13">
        <f t="shared" si="3"/>
        <v>2.3697632058287796</v>
      </c>
      <c r="M33" s="8">
        <v>10</v>
      </c>
      <c r="N33" s="8">
        <v>0</v>
      </c>
    </row>
    <row r="34" spans="1:14" ht="15" customHeight="1" x14ac:dyDescent="0.25">
      <c r="A34" s="11" t="s">
        <v>28</v>
      </c>
      <c r="B34" s="12">
        <v>504</v>
      </c>
      <c r="C34" s="12">
        <f t="shared" si="4"/>
        <v>847</v>
      </c>
      <c r="D34" s="13">
        <f t="shared" si="0"/>
        <v>1.6805555555555556</v>
      </c>
      <c r="E34" s="14">
        <v>844</v>
      </c>
      <c r="F34" s="12">
        <v>1931632</v>
      </c>
      <c r="G34" s="12">
        <v>1</v>
      </c>
      <c r="H34" s="13">
        <f t="shared" si="1"/>
        <v>0.11806375442739078</v>
      </c>
      <c r="I34" s="13">
        <f t="shared" si="5"/>
        <v>2288.6635071090045</v>
      </c>
      <c r="J34" s="13">
        <f t="shared" si="2"/>
        <v>3832.6031746031745</v>
      </c>
      <c r="K34" s="13">
        <f t="shared" si="3"/>
        <v>1.6746031746031746</v>
      </c>
      <c r="M34" s="7">
        <v>3</v>
      </c>
      <c r="N34" s="7">
        <v>0</v>
      </c>
    </row>
    <row r="35" spans="1:14" ht="15" customHeight="1" x14ac:dyDescent="0.25">
      <c r="A35" s="15" t="s">
        <v>29</v>
      </c>
      <c r="B35" s="12">
        <v>590</v>
      </c>
      <c r="C35" s="12">
        <f t="shared" si="4"/>
        <v>1023</v>
      </c>
      <c r="D35" s="13">
        <f t="shared" si="0"/>
        <v>1.7338983050847459</v>
      </c>
      <c r="E35" s="14">
        <v>1020</v>
      </c>
      <c r="F35" s="12">
        <v>2143777.41</v>
      </c>
      <c r="G35" s="12">
        <v>1</v>
      </c>
      <c r="H35" s="13">
        <f t="shared" si="1"/>
        <v>9.7751710654936458E-2</v>
      </c>
      <c r="I35" s="13">
        <f t="shared" si="5"/>
        <v>2101.7425588235296</v>
      </c>
      <c r="J35" s="13">
        <f t="shared" si="2"/>
        <v>3633.5210338983052</v>
      </c>
      <c r="K35" s="13">
        <f t="shared" si="3"/>
        <v>1.728813559322034</v>
      </c>
      <c r="M35" s="8">
        <v>42</v>
      </c>
      <c r="N35" s="8">
        <v>0</v>
      </c>
    </row>
    <row r="36" spans="1:14" ht="15" customHeight="1" x14ac:dyDescent="0.25">
      <c r="A36" s="11" t="s">
        <v>30</v>
      </c>
      <c r="B36" s="12">
        <v>555</v>
      </c>
      <c r="C36" s="12">
        <f t="shared" si="4"/>
        <v>1445</v>
      </c>
      <c r="D36" s="13">
        <f t="shared" si="0"/>
        <v>2.6036036036036037</v>
      </c>
      <c r="E36" s="14">
        <v>1442</v>
      </c>
      <c r="F36" s="12">
        <v>2095982.27</v>
      </c>
      <c r="G36" s="12">
        <v>0</v>
      </c>
      <c r="H36" s="13">
        <f t="shared" si="1"/>
        <v>0</v>
      </c>
      <c r="I36" s="13">
        <f t="shared" si="5"/>
        <v>1453.5244590846048</v>
      </c>
      <c r="J36" s="13">
        <f t="shared" si="2"/>
        <v>3776.5446306306308</v>
      </c>
      <c r="K36" s="13">
        <f t="shared" si="3"/>
        <v>2.5981981981981983</v>
      </c>
      <c r="M36" s="7">
        <v>2</v>
      </c>
      <c r="N36" s="7">
        <v>0</v>
      </c>
    </row>
    <row r="37" spans="1:14" ht="15" customHeight="1" x14ac:dyDescent="0.25">
      <c r="A37" s="11" t="s">
        <v>31</v>
      </c>
      <c r="B37" s="12">
        <v>672</v>
      </c>
      <c r="C37" s="12">
        <f t="shared" si="4"/>
        <v>1343</v>
      </c>
      <c r="D37" s="13">
        <f t="shared" si="0"/>
        <v>1.9985119047619047</v>
      </c>
      <c r="E37" s="14">
        <v>1340</v>
      </c>
      <c r="F37" s="12">
        <v>1938242.18</v>
      </c>
      <c r="G37" s="12">
        <v>0</v>
      </c>
      <c r="H37" s="13">
        <f t="shared" si="1"/>
        <v>0</v>
      </c>
      <c r="I37" s="13">
        <f t="shared" si="5"/>
        <v>1446.4493880597015</v>
      </c>
      <c r="J37" s="13">
        <f t="shared" si="2"/>
        <v>2884.2889583333331</v>
      </c>
      <c r="K37" s="13">
        <f t="shared" si="3"/>
        <v>1.9940476190476191</v>
      </c>
      <c r="M37" s="8">
        <v>34</v>
      </c>
      <c r="N37" s="8">
        <v>1</v>
      </c>
    </row>
    <row r="38" spans="1:14" ht="15" customHeight="1" x14ac:dyDescent="0.25">
      <c r="A38" s="11" t="s">
        <v>32</v>
      </c>
      <c r="B38" s="12">
        <v>809</v>
      </c>
      <c r="C38" s="12">
        <f t="shared" si="4"/>
        <v>1920</v>
      </c>
      <c r="D38" s="13">
        <f t="shared" si="0"/>
        <v>2.3733003708281828</v>
      </c>
      <c r="E38" s="14">
        <v>1917</v>
      </c>
      <c r="F38" s="12">
        <v>2914476.26</v>
      </c>
      <c r="G38" s="12">
        <v>0</v>
      </c>
      <c r="H38" s="13">
        <f t="shared" si="1"/>
        <v>0</v>
      </c>
      <c r="I38" s="13">
        <f t="shared" si="5"/>
        <v>1520.3319040166925</v>
      </c>
      <c r="J38" s="13">
        <f t="shared" si="2"/>
        <v>3602.5664524103831</v>
      </c>
      <c r="K38" s="13">
        <f t="shared" si="3"/>
        <v>2.3695920889987638</v>
      </c>
      <c r="M38" s="7">
        <v>192</v>
      </c>
      <c r="N38" s="7">
        <v>0</v>
      </c>
    </row>
    <row r="39" spans="1:14" ht="15" customHeight="1" x14ac:dyDescent="0.25">
      <c r="A39" s="11" t="s">
        <v>33</v>
      </c>
      <c r="B39" s="12">
        <v>1009</v>
      </c>
      <c r="C39" s="12">
        <f t="shared" si="4"/>
        <v>3890</v>
      </c>
      <c r="D39" s="13">
        <f t="shared" si="0"/>
        <v>3.8553022794846381</v>
      </c>
      <c r="E39" s="14">
        <v>3887</v>
      </c>
      <c r="F39" s="12">
        <v>2877237.52</v>
      </c>
      <c r="G39" s="12">
        <v>0</v>
      </c>
      <c r="H39" s="13">
        <f t="shared" si="1"/>
        <v>0</v>
      </c>
      <c r="I39" s="13">
        <f t="shared" si="5"/>
        <v>740.22061229740154</v>
      </c>
      <c r="J39" s="13">
        <f t="shared" si="2"/>
        <v>2851.5733597621406</v>
      </c>
      <c r="K39" s="13">
        <f t="shared" si="3"/>
        <v>3.8523290386521309</v>
      </c>
      <c r="M39" s="8">
        <v>11</v>
      </c>
      <c r="N39" s="8">
        <v>0</v>
      </c>
    </row>
    <row r="40" spans="1:14" ht="15" customHeight="1" x14ac:dyDescent="0.25">
      <c r="A40" s="11" t="s">
        <v>34</v>
      </c>
      <c r="B40" s="12">
        <v>518</v>
      </c>
      <c r="C40" s="12">
        <f t="shared" si="4"/>
        <v>968</v>
      </c>
      <c r="D40" s="13">
        <f t="shared" si="0"/>
        <v>1.8687258687258688</v>
      </c>
      <c r="E40" s="14">
        <v>965</v>
      </c>
      <c r="F40" s="12">
        <v>1966341.29</v>
      </c>
      <c r="G40" s="12">
        <v>0</v>
      </c>
      <c r="H40" s="13">
        <f>G40/C40*100</f>
        <v>0</v>
      </c>
      <c r="I40" s="13">
        <f>F40/E40</f>
        <v>2037.6593678756476</v>
      </c>
      <c r="J40" s="13">
        <f t="shared" si="2"/>
        <v>3796.0256563706566</v>
      </c>
      <c r="K40" s="13">
        <f t="shared" si="3"/>
        <v>1.8629343629343629</v>
      </c>
      <c r="M40" s="7">
        <v>8</v>
      </c>
      <c r="N40" s="7">
        <v>0</v>
      </c>
    </row>
    <row r="41" spans="1:14" ht="15" customHeight="1" x14ac:dyDescent="0.25">
      <c r="A41" s="15" t="s">
        <v>35</v>
      </c>
      <c r="B41" s="12">
        <v>466</v>
      </c>
      <c r="C41" s="12">
        <f t="shared" si="4"/>
        <v>1224</v>
      </c>
      <c r="D41" s="13">
        <f t="shared" si="0"/>
        <v>2.6266094420600856</v>
      </c>
      <c r="E41" s="14">
        <v>1221</v>
      </c>
      <c r="F41" s="12">
        <v>1236467.6499999999</v>
      </c>
      <c r="G41" s="12">
        <v>1</v>
      </c>
      <c r="H41" s="13">
        <f t="shared" si="1"/>
        <v>8.1699346405228759E-2</v>
      </c>
      <c r="I41" s="13">
        <f t="shared" si="5"/>
        <v>1012.668018018018</v>
      </c>
      <c r="J41" s="13">
        <f t="shared" si="2"/>
        <v>2653.3640557939912</v>
      </c>
      <c r="K41" s="13">
        <f t="shared" si="3"/>
        <v>2.6201716738197427</v>
      </c>
      <c r="M41" s="8">
        <v>0</v>
      </c>
      <c r="N41" s="8">
        <v>0</v>
      </c>
    </row>
    <row r="42" spans="1:14" ht="15" customHeight="1" x14ac:dyDescent="0.25">
      <c r="A42" s="11" t="s">
        <v>36</v>
      </c>
      <c r="B42" s="12">
        <v>350</v>
      </c>
      <c r="C42" s="12">
        <f t="shared" si="4"/>
        <v>634</v>
      </c>
      <c r="D42" s="13">
        <f t="shared" si="0"/>
        <v>1.8114285714285714</v>
      </c>
      <c r="E42" s="14">
        <v>631</v>
      </c>
      <c r="F42" s="12">
        <v>1144896.3799999999</v>
      </c>
      <c r="G42" s="12">
        <v>0</v>
      </c>
      <c r="H42" s="13">
        <f t="shared" si="1"/>
        <v>0</v>
      </c>
      <c r="I42" s="13">
        <f t="shared" si="5"/>
        <v>1814.4158161648177</v>
      </c>
      <c r="J42" s="13">
        <f t="shared" si="2"/>
        <v>3271.132514285714</v>
      </c>
      <c r="K42" s="13">
        <f t="shared" si="3"/>
        <v>1.8028571428571429</v>
      </c>
      <c r="M42" s="7">
        <v>23</v>
      </c>
      <c r="N42" s="7">
        <v>0</v>
      </c>
    </row>
    <row r="43" spans="1:14" ht="15" customHeight="1" x14ac:dyDescent="0.25">
      <c r="A43" s="11" t="s">
        <v>37</v>
      </c>
      <c r="B43" s="12">
        <v>471</v>
      </c>
      <c r="C43" s="12">
        <f t="shared" si="4"/>
        <v>1952</v>
      </c>
      <c r="D43" s="13">
        <f t="shared" si="0"/>
        <v>4.1443736730360934</v>
      </c>
      <c r="E43" s="14">
        <v>1949</v>
      </c>
      <c r="F43" s="12">
        <v>1354687.23</v>
      </c>
      <c r="G43" s="12">
        <v>1</v>
      </c>
      <c r="H43" s="13">
        <f t="shared" si="1"/>
        <v>5.1229508196721313E-2</v>
      </c>
      <c r="I43" s="13">
        <f t="shared" si="5"/>
        <v>695.06784504874292</v>
      </c>
      <c r="J43" s="13">
        <f t="shared" si="2"/>
        <v>2876.1936942675161</v>
      </c>
      <c r="K43" s="13">
        <f t="shared" si="3"/>
        <v>4.1380042462845008</v>
      </c>
      <c r="M43" s="8">
        <v>11</v>
      </c>
      <c r="N43" s="8">
        <v>0</v>
      </c>
    </row>
    <row r="44" spans="1:14" ht="15" customHeight="1" x14ac:dyDescent="0.25">
      <c r="A44" s="15" t="s">
        <v>38</v>
      </c>
      <c r="B44" s="12">
        <v>1211</v>
      </c>
      <c r="C44" s="12">
        <f t="shared" si="4"/>
        <v>2239</v>
      </c>
      <c r="D44" s="13">
        <f t="shared" si="0"/>
        <v>1.8488852188274154</v>
      </c>
      <c r="E44" s="14">
        <v>2236</v>
      </c>
      <c r="F44" s="12">
        <v>4318751.9000000004</v>
      </c>
      <c r="G44" s="12">
        <v>1</v>
      </c>
      <c r="H44" s="13">
        <f t="shared" si="1"/>
        <v>4.4662795891022775E-2</v>
      </c>
      <c r="I44" s="13">
        <f>F44/E44</f>
        <v>1931.4632826475852</v>
      </c>
      <c r="J44" s="13">
        <f t="shared" si="2"/>
        <v>3566.2691164327007</v>
      </c>
      <c r="K44" s="13">
        <f t="shared" si="3"/>
        <v>1.8464079273327829</v>
      </c>
      <c r="M44" s="7">
        <v>0</v>
      </c>
      <c r="N44" s="7">
        <v>0</v>
      </c>
    </row>
    <row r="45" spans="1:14" ht="15" customHeight="1" x14ac:dyDescent="0.25">
      <c r="A45" s="15" t="s">
        <v>39</v>
      </c>
      <c r="B45" s="12">
        <v>457</v>
      </c>
      <c r="C45" s="12">
        <f t="shared" si="4"/>
        <v>547</v>
      </c>
      <c r="D45" s="13">
        <f t="shared" si="0"/>
        <v>1.1969365426695842</v>
      </c>
      <c r="E45" s="14">
        <v>544</v>
      </c>
      <c r="F45" s="12">
        <v>1545357.52</v>
      </c>
      <c r="G45" s="12">
        <v>0</v>
      </c>
      <c r="H45" s="13">
        <f t="shared" si="1"/>
        <v>0</v>
      </c>
      <c r="I45" s="13">
        <f>F45/E45</f>
        <v>2840.7307352941175</v>
      </c>
      <c r="J45" s="13">
        <f t="shared" si="2"/>
        <v>3381.5263019693652</v>
      </c>
      <c r="K45" s="13">
        <f t="shared" si="3"/>
        <v>1.1903719912472648</v>
      </c>
      <c r="M45" s="8">
        <v>0</v>
      </c>
      <c r="N45" s="8">
        <v>0</v>
      </c>
    </row>
    <row r="46" spans="1:14" ht="15" customHeight="1" x14ac:dyDescent="0.25">
      <c r="A46" s="15" t="s">
        <v>40</v>
      </c>
      <c r="B46" s="12">
        <v>652</v>
      </c>
      <c r="C46" s="12">
        <f t="shared" si="4"/>
        <v>1875</v>
      </c>
      <c r="D46" s="13">
        <f t="shared" si="0"/>
        <v>2.8757668711656441</v>
      </c>
      <c r="E46" s="14">
        <v>1872</v>
      </c>
      <c r="F46" s="12">
        <v>2582517.86</v>
      </c>
      <c r="G46" s="12">
        <v>0</v>
      </c>
      <c r="H46" s="13">
        <f t="shared" si="1"/>
        <v>0</v>
      </c>
      <c r="I46" s="13">
        <f t="shared" si="5"/>
        <v>1379.5501388888888</v>
      </c>
      <c r="J46" s="13">
        <f t="shared" si="2"/>
        <v>3960.9169631901837</v>
      </c>
      <c r="K46" s="13">
        <f t="shared" si="3"/>
        <v>2.871165644171779</v>
      </c>
      <c r="M46" s="7">
        <v>10</v>
      </c>
      <c r="N46" s="7">
        <v>0</v>
      </c>
    </row>
    <row r="47" spans="1:14" ht="15" customHeight="1" x14ac:dyDescent="0.25">
      <c r="A47" s="15" t="s">
        <v>41</v>
      </c>
      <c r="B47" s="12">
        <v>494</v>
      </c>
      <c r="C47" s="12">
        <f t="shared" si="4"/>
        <v>1193</v>
      </c>
      <c r="D47" s="13">
        <f t="shared" si="0"/>
        <v>2.4149797570850202</v>
      </c>
      <c r="E47" s="14">
        <v>1190</v>
      </c>
      <c r="F47" s="12">
        <v>1204807.98</v>
      </c>
      <c r="G47" s="12">
        <v>0</v>
      </c>
      <c r="H47" s="13">
        <f t="shared" si="1"/>
        <v>0</v>
      </c>
      <c r="I47" s="13">
        <f t="shared" si="5"/>
        <v>1012.4436806722689</v>
      </c>
      <c r="J47" s="13">
        <f t="shared" si="2"/>
        <v>2438.8825506072876</v>
      </c>
      <c r="K47" s="13">
        <f t="shared" si="3"/>
        <v>2.4089068825910931</v>
      </c>
      <c r="M47" s="8">
        <v>114</v>
      </c>
      <c r="N47" s="8">
        <v>1</v>
      </c>
    </row>
    <row r="48" spans="1:14" ht="15" customHeight="1" x14ac:dyDescent="0.25">
      <c r="A48" s="11" t="s">
        <v>42</v>
      </c>
      <c r="B48" s="12">
        <v>433</v>
      </c>
      <c r="C48" s="12">
        <f t="shared" si="4"/>
        <v>1339</v>
      </c>
      <c r="D48" s="13">
        <f t="shared" si="0"/>
        <v>3.0923787528868361</v>
      </c>
      <c r="E48" s="14">
        <v>1336</v>
      </c>
      <c r="F48" s="12">
        <v>1399852.29</v>
      </c>
      <c r="G48" s="12">
        <v>0</v>
      </c>
      <c r="H48" s="13">
        <f t="shared" si="1"/>
        <v>0</v>
      </c>
      <c r="I48" s="13">
        <f t="shared" si="5"/>
        <v>1047.793630239521</v>
      </c>
      <c r="J48" s="13">
        <f t="shared" si="2"/>
        <v>3232.9152193995383</v>
      </c>
      <c r="K48" s="13">
        <f t="shared" si="3"/>
        <v>3.0854503464203233</v>
      </c>
      <c r="M48" s="7">
        <v>18</v>
      </c>
      <c r="N48" s="7">
        <v>1</v>
      </c>
    </row>
    <row r="49" spans="1:14" ht="15" customHeight="1" x14ac:dyDescent="0.25">
      <c r="A49" s="11" t="s">
        <v>43</v>
      </c>
      <c r="B49" s="12">
        <v>656</v>
      </c>
      <c r="C49" s="12">
        <f t="shared" si="4"/>
        <v>797</v>
      </c>
      <c r="D49" s="13">
        <f t="shared" si="0"/>
        <v>1.2149390243902438</v>
      </c>
      <c r="E49" s="14">
        <v>794</v>
      </c>
      <c r="F49" s="12">
        <v>1717383.89</v>
      </c>
      <c r="G49" s="12">
        <v>0</v>
      </c>
      <c r="H49" s="13">
        <f t="shared" si="1"/>
        <v>0</v>
      </c>
      <c r="I49" s="13">
        <f t="shared" si="5"/>
        <v>2162.9520025188917</v>
      </c>
      <c r="J49" s="13">
        <f t="shared" si="2"/>
        <v>2617.9632469512194</v>
      </c>
      <c r="K49" s="13">
        <f t="shared" si="3"/>
        <v>1.2103658536585367</v>
      </c>
      <c r="M49" s="8">
        <v>3</v>
      </c>
      <c r="N49" s="8">
        <v>0</v>
      </c>
    </row>
    <row r="50" spans="1:14" ht="15" customHeight="1" x14ac:dyDescent="0.25">
      <c r="A50" s="11" t="s">
        <v>44</v>
      </c>
      <c r="B50" s="12">
        <v>566</v>
      </c>
      <c r="C50" s="12">
        <f t="shared" si="4"/>
        <v>1244</v>
      </c>
      <c r="D50" s="13">
        <f t="shared" si="0"/>
        <v>2.1978798586572439</v>
      </c>
      <c r="E50" s="14">
        <v>1241</v>
      </c>
      <c r="F50" s="12">
        <v>1902638.8</v>
      </c>
      <c r="G50" s="12">
        <v>1</v>
      </c>
      <c r="H50" s="13">
        <f t="shared" si="1"/>
        <v>8.0385852090032156E-2</v>
      </c>
      <c r="I50" s="13">
        <f t="shared" si="5"/>
        <v>1533.1497179693795</v>
      </c>
      <c r="J50" s="13">
        <f t="shared" si="2"/>
        <v>3361.5526501766785</v>
      </c>
      <c r="K50" s="13">
        <f t="shared" si="3"/>
        <v>2.1925795053003534</v>
      </c>
      <c r="M50" s="7">
        <v>17</v>
      </c>
      <c r="N50" s="7">
        <v>1</v>
      </c>
    </row>
    <row r="51" spans="1:14" ht="15" customHeight="1" x14ac:dyDescent="0.25">
      <c r="A51" s="11" t="s">
        <v>45</v>
      </c>
      <c r="B51" s="12">
        <v>1099</v>
      </c>
      <c r="C51" s="12">
        <f t="shared" si="4"/>
        <v>1931</v>
      </c>
      <c r="D51" s="13">
        <f t="shared" si="0"/>
        <v>1.7570518653321201</v>
      </c>
      <c r="E51" s="14">
        <v>1928</v>
      </c>
      <c r="F51" s="12">
        <v>4732011.67</v>
      </c>
      <c r="G51" s="12">
        <v>2</v>
      </c>
      <c r="H51" s="13">
        <f t="shared" si="1"/>
        <v>0.10357327809425168</v>
      </c>
      <c r="I51" s="13">
        <f t="shared" si="5"/>
        <v>2454.3628993775933</v>
      </c>
      <c r="J51" s="13">
        <f t="shared" si="2"/>
        <v>4305.7431028207457</v>
      </c>
      <c r="K51" s="13">
        <f t="shared" si="3"/>
        <v>1.7543221110100091</v>
      </c>
      <c r="M51" s="8">
        <v>8</v>
      </c>
      <c r="N51" s="8">
        <v>0</v>
      </c>
    </row>
    <row r="52" spans="1:14" ht="15" customHeight="1" x14ac:dyDescent="0.25">
      <c r="A52" s="11" t="s">
        <v>46</v>
      </c>
      <c r="B52" s="12">
        <v>1665</v>
      </c>
      <c r="C52" s="12">
        <f t="shared" si="4"/>
        <v>2420</v>
      </c>
      <c r="D52" s="13">
        <f t="shared" si="0"/>
        <v>1.4534534534534536</v>
      </c>
      <c r="E52" s="14">
        <v>2417</v>
      </c>
      <c r="F52" s="12">
        <v>6758354.9100000001</v>
      </c>
      <c r="G52" s="12">
        <v>0</v>
      </c>
      <c r="H52" s="13">
        <f t="shared" si="1"/>
        <v>0</v>
      </c>
      <c r="I52" s="13">
        <f t="shared" si="5"/>
        <v>2796.1749731071577</v>
      </c>
      <c r="J52" s="13">
        <f t="shared" si="2"/>
        <v>4059.0720180180183</v>
      </c>
      <c r="K52" s="13">
        <f t="shared" si="3"/>
        <v>1.4516516516516516</v>
      </c>
      <c r="M52" s="7">
        <v>400</v>
      </c>
      <c r="N52" s="7">
        <v>7</v>
      </c>
    </row>
    <row r="53" spans="1:14" ht="15" customHeight="1" x14ac:dyDescent="0.25">
      <c r="A53" s="11" t="s">
        <v>47</v>
      </c>
      <c r="B53" s="12">
        <f>SUM(B11:B52)</f>
        <v>69813</v>
      </c>
      <c r="C53" s="12">
        <f>SUM(C11:C52)</f>
        <v>149013</v>
      </c>
      <c r="D53" s="13">
        <f t="shared" si="0"/>
        <v>2.1344591981436123</v>
      </c>
      <c r="E53" s="14">
        <f>SUM(E11:E52)</f>
        <v>148887</v>
      </c>
      <c r="F53" s="14">
        <f>SUM(F11:F52)</f>
        <v>243478782.45999998</v>
      </c>
      <c r="G53" s="12">
        <f>SUM(G11:G52)</f>
        <v>54</v>
      </c>
      <c r="H53" s="16">
        <f t="shared" si="1"/>
        <v>3.6238448994383041E-2</v>
      </c>
      <c r="I53" s="13">
        <f t="shared" si="5"/>
        <v>1635.3260020015177</v>
      </c>
      <c r="J53" s="13">
        <f t="shared" si="2"/>
        <v>3487.5851554868</v>
      </c>
      <c r="K53" s="13">
        <f t="shared" si="3"/>
        <v>2.1326543766920203</v>
      </c>
      <c r="M53" s="8">
        <v>198</v>
      </c>
      <c r="N53" s="8">
        <v>1</v>
      </c>
    </row>
    <row r="54" spans="1:14" x14ac:dyDescent="0.25">
      <c r="M54" s="9">
        <f>SUM(M1:M53)</f>
        <v>1767</v>
      </c>
      <c r="N54" s="9">
        <f>SUM(N1:N53)</f>
        <v>17</v>
      </c>
    </row>
    <row r="56" spans="1:14" x14ac:dyDescent="0.25">
      <c r="A56" s="6"/>
      <c r="F56" s="10"/>
    </row>
    <row r="59" spans="1:14" x14ac:dyDescent="0.25">
      <c r="A59"/>
    </row>
    <row r="60" spans="1:14" x14ac:dyDescent="0.25">
      <c r="A60"/>
    </row>
    <row r="61" spans="1:14" x14ac:dyDescent="0.25">
      <c r="A61"/>
    </row>
    <row r="62" spans="1:14" x14ac:dyDescent="0.25">
      <c r="A62"/>
    </row>
    <row r="63" spans="1:14" x14ac:dyDescent="0.25">
      <c r="A63"/>
    </row>
    <row r="64" spans="1:14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</sheetData>
  <mergeCells count="12">
    <mergeCell ref="A7:K7"/>
    <mergeCell ref="A8:A10"/>
    <mergeCell ref="B8:B10"/>
    <mergeCell ref="C8:E8"/>
    <mergeCell ref="F8:F10"/>
    <mergeCell ref="I8:I10"/>
    <mergeCell ref="G8:G10"/>
    <mergeCell ref="H8:H10"/>
    <mergeCell ref="J8:J10"/>
    <mergeCell ref="K8:K10"/>
    <mergeCell ref="C9:D9"/>
    <mergeCell ref="E9:E10"/>
  </mergeCells>
  <pageMargins left="0" right="0" top="0" bottom="0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Миац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2020-04-01T05:19:32Z</dcterms:modified>
</cp:coreProperties>
</file>